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GETTI IN CORSO\AFRICA1\PROJECT SENEGAL\DEVIS EXCEL KAOUR\DEVIS\"/>
    </mc:Choice>
  </mc:AlternateContent>
  <xr:revisionPtr revIDLastSave="0" documentId="13_ncr:1_{8E60A566-2393-4E06-B5E5-2B53FF76E6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  <c r="E40" i="1" s="1"/>
  <c r="E38" i="1"/>
  <c r="E35" i="1"/>
  <c r="E34" i="1"/>
  <c r="E36" i="1" s="1"/>
  <c r="E31" i="1"/>
  <c r="E30" i="1"/>
  <c r="E32" i="1" s="1"/>
  <c r="E23" i="1"/>
  <c r="E24" i="1"/>
  <c r="E25" i="1"/>
  <c r="E26" i="1"/>
  <c r="E27" i="1"/>
  <c r="E22" i="1"/>
  <c r="E7" i="1"/>
  <c r="E8" i="1"/>
  <c r="E9" i="1"/>
  <c r="E10" i="1"/>
  <c r="E11" i="1"/>
  <c r="E12" i="1"/>
  <c r="E13" i="1"/>
  <c r="E14" i="1"/>
  <c r="E15" i="1"/>
  <c r="E16" i="1"/>
  <c r="E17" i="1"/>
  <c r="E18" i="1"/>
  <c r="E6" i="1"/>
  <c r="E28" i="1" l="1"/>
  <c r="E19" i="1"/>
  <c r="E42" i="1"/>
</calcChain>
</file>

<file path=xl/sharedStrings.xml><?xml version="1.0" encoding="utf-8"?>
<sst xmlns="http://schemas.openxmlformats.org/spreadsheetml/2006/main" count="71" uniqueCount="51">
  <si>
    <r>
      <rPr>
        <b/>
        <sz val="12"/>
        <rFont val="Times New Roman"/>
        <family val="1"/>
      </rPr>
      <t>05 SALLES DE CLASSE DE  (7 x 9) DEGRADEES</t>
    </r>
  </si>
  <si>
    <r>
      <rPr>
        <b/>
        <sz val="12"/>
        <rFont val="Times New Roman"/>
        <family val="1"/>
      </rPr>
      <t>DESIGNATION DES TRAVAUX</t>
    </r>
  </si>
  <si>
    <r>
      <rPr>
        <b/>
        <sz val="12"/>
        <rFont val="Times New Roman"/>
        <family val="1"/>
      </rPr>
      <t>U</t>
    </r>
  </si>
  <si>
    <r>
      <rPr>
        <b/>
        <sz val="12"/>
        <rFont val="Times New Roman"/>
        <family val="1"/>
      </rPr>
      <t>QT</t>
    </r>
  </si>
  <si>
    <r>
      <rPr>
        <b/>
        <sz val="12"/>
        <rFont val="Times New Roman"/>
        <family val="1"/>
      </rPr>
      <t>P.U</t>
    </r>
  </si>
  <si>
    <r>
      <rPr>
        <b/>
        <sz val="12"/>
        <rFont val="Times New Roman"/>
        <family val="1"/>
      </rPr>
      <t>P.TOTAL</t>
    </r>
  </si>
  <si>
    <r>
      <rPr>
        <b/>
        <sz val="12"/>
        <rFont val="Times New Roman"/>
        <family val="1"/>
      </rPr>
      <t>I- TERRASSEMENT - GROS ŒUVRES</t>
    </r>
  </si>
  <si>
    <r>
      <rPr>
        <sz val="12"/>
        <rFont val="Times New Roman"/>
        <family val="1"/>
      </rPr>
      <t>Démolition de murs</t>
    </r>
  </si>
  <si>
    <r>
      <rPr>
        <sz val="12"/>
        <rFont val="Times New Roman"/>
        <family val="1"/>
      </rPr>
      <t>m³</t>
    </r>
  </si>
  <si>
    <r>
      <rPr>
        <sz val="12"/>
        <rFont val="Times New Roman"/>
        <family val="1"/>
      </rPr>
      <t>Calfeutrement des portes et cornières</t>
    </r>
  </si>
  <si>
    <r>
      <rPr>
        <sz val="12"/>
        <rFont val="Times New Roman"/>
        <family val="1"/>
      </rPr>
      <t xml:space="preserve">Remblais en sable d'apport sous véranda, marche
</t>
    </r>
    <r>
      <rPr>
        <sz val="12"/>
        <rFont val="Times New Roman"/>
        <family val="1"/>
      </rPr>
      <t>et rampe</t>
    </r>
  </si>
  <si>
    <r>
      <rPr>
        <sz val="12"/>
        <rFont val="Times New Roman"/>
        <family val="1"/>
      </rPr>
      <t xml:space="preserve">Revers d'eau en béton armé de 45 cm avec bèche
</t>
    </r>
    <r>
      <rPr>
        <sz val="12"/>
        <rFont val="Times New Roman"/>
        <family val="1"/>
      </rPr>
      <t>de de 35 cm sans chape</t>
    </r>
  </si>
  <si>
    <r>
      <rPr>
        <sz val="12"/>
        <rFont val="Times New Roman"/>
        <family val="1"/>
      </rPr>
      <t>Béton armé pour rampes et marches</t>
    </r>
  </si>
  <si>
    <r>
      <rPr>
        <sz val="12"/>
        <rFont val="Times New Roman"/>
        <family val="1"/>
      </rPr>
      <t>ml</t>
    </r>
  </si>
  <si>
    <r>
      <rPr>
        <sz val="12"/>
        <rFont val="Times New Roman"/>
        <family val="1"/>
      </rPr>
      <t>Traitement de fissures sur mur</t>
    </r>
  </si>
  <si>
    <r>
      <rPr>
        <sz val="12"/>
        <rFont val="Times New Roman"/>
        <family val="1"/>
      </rPr>
      <t>m²</t>
    </r>
  </si>
  <si>
    <r>
      <rPr>
        <sz val="12"/>
        <rFont val="Times New Roman"/>
        <family val="1"/>
      </rPr>
      <t xml:space="preserve">Enduit mortier intérieur lisse au ciment épaisseur
</t>
    </r>
    <r>
      <rPr>
        <sz val="12"/>
        <rFont val="Times New Roman"/>
        <family val="1"/>
      </rPr>
      <t>0,015</t>
    </r>
  </si>
  <si>
    <r>
      <rPr>
        <sz val="12"/>
        <rFont val="Times New Roman"/>
        <family val="1"/>
      </rPr>
      <t xml:space="preserve">Dallage salle de classe incorporé de 12 cm
</t>
    </r>
    <r>
      <rPr>
        <sz val="12"/>
        <rFont val="Times New Roman"/>
        <family val="1"/>
      </rPr>
      <t>d'épaisseur y/c treillis soudé</t>
    </r>
  </si>
  <si>
    <r>
      <rPr>
        <sz val="12"/>
        <rFont val="Times New Roman"/>
        <family val="1"/>
      </rPr>
      <t>Dépose de fenêtres 1,2 x 1,2</t>
    </r>
  </si>
  <si>
    <r>
      <rPr>
        <sz val="12"/>
        <rFont val="Times New Roman"/>
        <family val="1"/>
      </rPr>
      <t>u</t>
    </r>
  </si>
  <si>
    <r>
      <rPr>
        <sz val="12"/>
        <rFont val="Times New Roman"/>
        <family val="1"/>
      </rPr>
      <t>Dépose de portes 0, 80 x 2,2</t>
    </r>
  </si>
  <si>
    <r>
      <rPr>
        <sz val="12"/>
        <rFont val="Times New Roman"/>
        <family val="1"/>
      </rPr>
      <t>Maçonnerie en agglos creux pour mur de cl</t>
    </r>
    <r>
      <rPr>
        <sz val="12"/>
        <rFont val="Calibri"/>
        <family val="1"/>
      </rPr>
      <t>ô</t>
    </r>
    <r>
      <rPr>
        <sz val="12"/>
        <rFont val="Times New Roman"/>
        <family val="1"/>
      </rPr>
      <t>ture</t>
    </r>
  </si>
  <si>
    <r>
      <rPr>
        <sz val="12"/>
        <rFont val="Times New Roman"/>
        <family val="1"/>
      </rPr>
      <t>Acrotère en agglos creux</t>
    </r>
  </si>
  <si>
    <r>
      <rPr>
        <sz val="12"/>
        <rFont val="Times New Roman"/>
        <family val="1"/>
      </rPr>
      <t xml:space="preserve">Pose de supports métalliques déployés plus grillage
</t>
    </r>
    <r>
      <rPr>
        <sz val="12"/>
        <rFont val="Times New Roman"/>
        <family val="1"/>
      </rPr>
      <t>pour trous d'aération</t>
    </r>
  </si>
  <si>
    <r>
      <rPr>
        <b/>
        <sz val="12"/>
        <rFont val="Times New Roman"/>
        <family val="1"/>
      </rPr>
      <t>Total TERRASSEMENT - GROS ŒUVRES</t>
    </r>
  </si>
  <si>
    <r>
      <rPr>
        <b/>
        <sz val="12"/>
        <rFont val="Times New Roman"/>
        <family val="1"/>
      </rPr>
      <t>II- SECOND GROS ŒUVRES</t>
    </r>
  </si>
  <si>
    <r>
      <rPr>
        <b/>
        <sz val="12"/>
        <rFont val="Times New Roman"/>
        <family val="1"/>
      </rPr>
      <t>1- ELECTRICITE</t>
    </r>
  </si>
  <si>
    <r>
      <rPr>
        <sz val="12"/>
        <rFont val="Times New Roman"/>
        <family val="1"/>
      </rPr>
      <t>Coffret de distribution</t>
    </r>
  </si>
  <si>
    <r>
      <rPr>
        <sz val="12"/>
        <rFont val="Times New Roman"/>
        <family val="1"/>
      </rPr>
      <t>Mise à la terre</t>
    </r>
  </si>
  <si>
    <r>
      <rPr>
        <sz val="12"/>
        <rFont val="Times New Roman"/>
        <family val="1"/>
      </rPr>
      <t>Ens</t>
    </r>
  </si>
  <si>
    <r>
      <rPr>
        <sz val="12"/>
        <rFont val="Times New Roman"/>
        <family val="1"/>
      </rPr>
      <t xml:space="preserve">Fils et accessoires pour alimentation en système
</t>
    </r>
    <r>
      <rPr>
        <sz val="12"/>
        <rFont val="Times New Roman"/>
        <family val="1"/>
      </rPr>
      <t>encastré y compris tableau divisionnaire</t>
    </r>
  </si>
  <si>
    <r>
      <rPr>
        <sz val="12"/>
        <rFont val="Times New Roman"/>
        <family val="1"/>
      </rPr>
      <t>Réglette de  bloc néon complet de 120</t>
    </r>
  </si>
  <si>
    <r>
      <rPr>
        <sz val="12"/>
        <rFont val="Times New Roman"/>
        <family val="1"/>
      </rPr>
      <t>Interrupteur SA</t>
    </r>
  </si>
  <si>
    <r>
      <rPr>
        <sz val="12"/>
        <rFont val="Times New Roman"/>
        <family val="1"/>
      </rPr>
      <t>Prise de 2 P + T</t>
    </r>
  </si>
  <si>
    <r>
      <rPr>
        <b/>
        <sz val="12"/>
        <rFont val="Times New Roman"/>
        <family val="1"/>
      </rPr>
      <t>Total Electricité</t>
    </r>
  </si>
  <si>
    <r>
      <rPr>
        <b/>
        <sz val="12"/>
        <rFont val="Times New Roman"/>
        <family val="1"/>
      </rPr>
      <t>2- CARRELAGE</t>
    </r>
  </si>
  <si>
    <r>
      <rPr>
        <sz val="12"/>
        <rFont val="Times New Roman"/>
        <family val="1"/>
      </rPr>
      <t xml:space="preserve">F et P de carreaux en grés cérame 30x30 pour sol
</t>
    </r>
    <r>
      <rPr>
        <sz val="12"/>
        <rFont val="Times New Roman"/>
        <family val="1"/>
      </rPr>
      <t>salles plus toutes sujétions</t>
    </r>
  </si>
  <si>
    <r>
      <rPr>
        <sz val="12"/>
        <rFont val="Times New Roman"/>
        <family val="1"/>
      </rPr>
      <t>F et Pose de plinthe 7x30</t>
    </r>
  </si>
  <si>
    <r>
      <rPr>
        <b/>
        <sz val="12"/>
        <rFont val="Times New Roman"/>
        <family val="1"/>
      </rPr>
      <t>Total Carrelage</t>
    </r>
  </si>
  <si>
    <r>
      <rPr>
        <b/>
        <sz val="12"/>
        <rFont val="Times New Roman"/>
        <family val="1"/>
      </rPr>
      <t>3- PEINTURE</t>
    </r>
  </si>
  <si>
    <r>
      <rPr>
        <sz val="12"/>
        <rFont val="Times New Roman"/>
        <family val="1"/>
      </rPr>
      <t xml:space="preserve">Peinture glycérophtalique sur ouvrages métalliques
</t>
    </r>
    <r>
      <rPr>
        <sz val="12"/>
        <rFont val="Times New Roman"/>
        <family val="1"/>
      </rPr>
      <t>y compris couche d'antirouille</t>
    </r>
  </si>
  <si>
    <r>
      <rPr>
        <sz val="12"/>
        <rFont val="Times New Roman"/>
        <family val="1"/>
      </rPr>
      <t xml:space="preserve">Peinture au pantex 900 sur murs intérieurs et
</t>
    </r>
    <r>
      <rPr>
        <sz val="12"/>
        <rFont val="Times New Roman"/>
        <family val="1"/>
      </rPr>
      <t>extérieurs</t>
    </r>
  </si>
  <si>
    <r>
      <rPr>
        <b/>
        <sz val="12"/>
        <rFont val="Times New Roman"/>
        <family val="1"/>
      </rPr>
      <t>Total Peinture</t>
    </r>
  </si>
  <si>
    <r>
      <rPr>
        <b/>
        <sz val="12"/>
        <rFont val="Times New Roman"/>
        <family val="1"/>
      </rPr>
      <t>2- MENUISERIE</t>
    </r>
  </si>
  <si>
    <r>
      <rPr>
        <sz val="12"/>
        <rFont val="Times New Roman"/>
        <family val="1"/>
      </rPr>
      <t xml:space="preserve">F+P de fenêtres métalliques persiennes fixes  de
</t>
    </r>
    <r>
      <rPr>
        <sz val="12"/>
        <rFont val="Times New Roman"/>
        <family val="1"/>
      </rPr>
      <t>1,20 x 1,20</t>
    </r>
  </si>
  <si>
    <r>
      <rPr>
        <sz val="12"/>
        <rFont val="Times New Roman"/>
        <family val="1"/>
      </rPr>
      <t>F+P de portail métallique  de 0,8 x 2,10</t>
    </r>
  </si>
  <si>
    <r>
      <rPr>
        <b/>
        <sz val="12"/>
        <rFont val="Times New Roman"/>
        <family val="1"/>
      </rPr>
      <t>Total Menuiserie</t>
    </r>
  </si>
  <si>
    <r>
      <rPr>
        <b/>
        <sz val="12"/>
        <rFont val="Times New Roman"/>
        <family val="1"/>
      </rPr>
      <t>TOTAL SECOND ŒUVRE</t>
    </r>
  </si>
  <si>
    <r>
      <rPr>
        <b/>
        <sz val="12"/>
        <rFont val="Times New Roman"/>
        <family val="1"/>
      </rPr>
      <t>TOTAL SALLES DE CLASSE</t>
    </r>
  </si>
  <si>
    <t>DEVIS DE REHABILITATION DE  SALLES DE CLASSE AU CEM MANGACOUNDA (IEF
GOUDOMP)</t>
  </si>
  <si>
    <t>Construction et réhabilitation d'infrastructures au profit des communautés locales, Village de Mangacounda, commune de Kaour, Département de Goudomp, Région de Sédhiou, République du Sénégal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</si>
</sst>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color rgb="FF000000"/>
      <name val="Times New Roman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2"/>
    </font>
    <font>
      <sz val="11"/>
      <color rgb="FF000000"/>
      <name val="Calibri"/>
      <family val="2"/>
    </font>
    <font>
      <b/>
      <sz val="12"/>
      <color rgb="FF000000"/>
      <name val="Times New Roman"/>
      <family val="2"/>
    </font>
    <font>
      <sz val="12"/>
      <name val="Calibri"/>
      <family val="1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 indent="2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shrinkToFit="1"/>
    </xf>
    <xf numFmtId="1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 shrinkToFi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4" fontId="3" fillId="0" borderId="1" xfId="0" applyNumberFormat="1" applyFont="1" applyBorder="1" applyAlignment="1">
      <alignment horizontal="center" vertical="top" shrinkToFit="1"/>
    </xf>
    <xf numFmtId="4" fontId="3" fillId="0" borderId="1" xfId="0" applyNumberFormat="1" applyFont="1" applyBorder="1" applyAlignment="1">
      <alignment horizontal="left" vertical="top" indent="2" shrinkToFit="1"/>
    </xf>
    <xf numFmtId="4" fontId="3" fillId="0" borderId="1" xfId="0" applyNumberFormat="1" applyFont="1" applyBorder="1" applyAlignment="1">
      <alignment horizontal="right" vertical="top" indent="2" shrinkToFit="1"/>
    </xf>
    <xf numFmtId="4" fontId="4" fillId="0" borderId="1" xfId="0" applyNumberFormat="1" applyFont="1" applyBorder="1" applyAlignment="1">
      <alignment horizontal="center" vertical="top" shrinkToFit="1"/>
    </xf>
    <xf numFmtId="4" fontId="0" fillId="2" borderId="1" xfId="0" applyNumberForma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right" vertical="top" indent="2" shrinkToFit="1"/>
    </xf>
    <xf numFmtId="4" fontId="0" fillId="0" borderId="1" xfId="0" applyNumberFormat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 vertical="top" indent="2" shrinkToFit="1"/>
    </xf>
    <xf numFmtId="4" fontId="5" fillId="2" borderId="1" xfId="0" applyNumberFormat="1" applyFont="1" applyFill="1" applyBorder="1" applyAlignment="1">
      <alignment horizontal="center" vertical="top" shrinkToFi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justify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workbookViewId="0">
      <selection sqref="A1:XFD1"/>
    </sheetView>
  </sheetViews>
  <sheetFormatPr defaultColWidth="8.83203125" defaultRowHeight="12.75" x14ac:dyDescent="0.2"/>
  <cols>
    <col min="1" max="1" width="58.33203125" customWidth="1"/>
    <col min="2" max="2" width="9.33203125" customWidth="1"/>
    <col min="3" max="3" width="12.6640625" customWidth="1"/>
    <col min="4" max="4" width="14.33203125" customWidth="1"/>
    <col min="5" max="5" width="16.1640625" customWidth="1"/>
  </cols>
  <sheetData>
    <row r="1" spans="1:5" ht="69.95" customHeight="1" x14ac:dyDescent="0.2">
      <c r="A1" s="25" t="s">
        <v>50</v>
      </c>
      <c r="B1" s="25"/>
      <c r="C1" s="25"/>
      <c r="D1" s="25"/>
      <c r="E1" s="25"/>
    </row>
    <row r="2" spans="1:5" ht="35.1" customHeight="1" x14ac:dyDescent="0.2">
      <c r="A2" s="25" t="s">
        <v>49</v>
      </c>
      <c r="B2" s="25"/>
      <c r="C2" s="25"/>
      <c r="D2" s="25"/>
      <c r="E2" s="25"/>
    </row>
    <row r="3" spans="1:5" ht="17.25" customHeight="1" x14ac:dyDescent="0.2">
      <c r="A3" s="22" t="s">
        <v>0</v>
      </c>
      <c r="B3" s="23"/>
      <c r="C3" s="23"/>
      <c r="D3" s="23"/>
      <c r="E3" s="24"/>
    </row>
    <row r="4" spans="1:5" ht="17.25" customHeight="1" x14ac:dyDescent="0.2">
      <c r="A4" s="2" t="s">
        <v>1</v>
      </c>
      <c r="B4" s="1" t="s">
        <v>2</v>
      </c>
      <c r="C4" s="1" t="s">
        <v>3</v>
      </c>
      <c r="D4" s="1" t="s">
        <v>4</v>
      </c>
      <c r="E4" s="3" t="s">
        <v>5</v>
      </c>
    </row>
    <row r="5" spans="1:5" ht="17.25" customHeight="1" x14ac:dyDescent="0.2">
      <c r="A5" s="2" t="s">
        <v>6</v>
      </c>
      <c r="B5" s="4"/>
      <c r="C5" s="4"/>
      <c r="D5" s="4"/>
      <c r="E5" s="4"/>
    </row>
    <row r="6" spans="1:5" ht="17.25" customHeight="1" x14ac:dyDescent="0.2">
      <c r="A6" s="5" t="s">
        <v>7</v>
      </c>
      <c r="B6" s="6" t="s">
        <v>8</v>
      </c>
      <c r="C6" s="7">
        <v>28.3</v>
      </c>
      <c r="D6" s="13"/>
      <c r="E6" s="14">
        <f>C6*D6</f>
        <v>0</v>
      </c>
    </row>
    <row r="7" spans="1:5" ht="34.5" customHeight="1" x14ac:dyDescent="0.2">
      <c r="A7" s="5" t="s">
        <v>9</v>
      </c>
      <c r="B7" s="6" t="s">
        <v>8</v>
      </c>
      <c r="C7" s="7">
        <v>1.5</v>
      </c>
      <c r="D7" s="13"/>
      <c r="E7" s="14">
        <f t="shared" ref="E7:E18" si="0">C7*D7</f>
        <v>0</v>
      </c>
    </row>
    <row r="8" spans="1:5" ht="34.5" customHeight="1" x14ac:dyDescent="0.2">
      <c r="A8" s="9" t="s">
        <v>10</v>
      </c>
      <c r="B8" s="6" t="s">
        <v>8</v>
      </c>
      <c r="C8" s="10">
        <v>9.98</v>
      </c>
      <c r="D8" s="13"/>
      <c r="E8" s="14">
        <f t="shared" si="0"/>
        <v>0</v>
      </c>
    </row>
    <row r="9" spans="1:5" ht="17.25" customHeight="1" x14ac:dyDescent="0.2">
      <c r="A9" s="9" t="s">
        <v>11</v>
      </c>
      <c r="B9" s="6" t="s">
        <v>8</v>
      </c>
      <c r="C9" s="10">
        <v>17.28</v>
      </c>
      <c r="D9" s="13"/>
      <c r="E9" s="14">
        <f t="shared" si="0"/>
        <v>0</v>
      </c>
    </row>
    <row r="10" spans="1:5" ht="17.25" customHeight="1" x14ac:dyDescent="0.2">
      <c r="A10" s="5" t="s">
        <v>12</v>
      </c>
      <c r="B10" s="6" t="s">
        <v>13</v>
      </c>
      <c r="C10" s="7">
        <v>4.8</v>
      </c>
      <c r="D10" s="13"/>
      <c r="E10" s="14">
        <f t="shared" si="0"/>
        <v>0</v>
      </c>
    </row>
    <row r="11" spans="1:5" ht="34.5" customHeight="1" x14ac:dyDescent="0.2">
      <c r="A11" s="5" t="s">
        <v>14</v>
      </c>
      <c r="B11" s="6" t="s">
        <v>15</v>
      </c>
      <c r="C11" s="8">
        <v>30</v>
      </c>
      <c r="D11" s="16"/>
      <c r="E11" s="14">
        <f t="shared" si="0"/>
        <v>0</v>
      </c>
    </row>
    <row r="12" spans="1:5" ht="34.5" customHeight="1" x14ac:dyDescent="0.2">
      <c r="A12" s="9" t="s">
        <v>16</v>
      </c>
      <c r="B12" s="6" t="s">
        <v>15</v>
      </c>
      <c r="C12" s="7">
        <v>406.5</v>
      </c>
      <c r="D12" s="13"/>
      <c r="E12" s="14">
        <f t="shared" si="0"/>
        <v>0</v>
      </c>
    </row>
    <row r="13" spans="1:5" ht="17.25" customHeight="1" x14ac:dyDescent="0.2">
      <c r="A13" s="9" t="s">
        <v>17</v>
      </c>
      <c r="B13" s="6" t="s">
        <v>15</v>
      </c>
      <c r="C13" s="8">
        <v>189</v>
      </c>
      <c r="D13" s="13"/>
      <c r="E13" s="14">
        <f t="shared" si="0"/>
        <v>0</v>
      </c>
    </row>
    <row r="14" spans="1:5" ht="17.25" customHeight="1" x14ac:dyDescent="0.2">
      <c r="A14" s="5" t="s">
        <v>18</v>
      </c>
      <c r="B14" s="6" t="s">
        <v>19</v>
      </c>
      <c r="C14" s="8">
        <v>2</v>
      </c>
      <c r="D14" s="13"/>
      <c r="E14" s="14">
        <f t="shared" si="0"/>
        <v>0</v>
      </c>
    </row>
    <row r="15" spans="1:5" ht="18" customHeight="1" x14ac:dyDescent="0.2">
      <c r="A15" s="5" t="s">
        <v>20</v>
      </c>
      <c r="B15" s="6" t="s">
        <v>19</v>
      </c>
      <c r="C15" s="8">
        <v>2</v>
      </c>
      <c r="D15" s="13"/>
      <c r="E15" s="14">
        <f t="shared" si="0"/>
        <v>0</v>
      </c>
    </row>
    <row r="16" spans="1:5" ht="17.25" customHeight="1" x14ac:dyDescent="0.2">
      <c r="A16" s="9" t="s">
        <v>21</v>
      </c>
      <c r="B16" s="6" t="s">
        <v>15</v>
      </c>
      <c r="C16" s="8">
        <v>367</v>
      </c>
      <c r="D16" s="13"/>
      <c r="E16" s="14">
        <f t="shared" si="0"/>
        <v>0</v>
      </c>
    </row>
    <row r="17" spans="1:5" ht="34.5" customHeight="1" x14ac:dyDescent="0.2">
      <c r="A17" s="5" t="s">
        <v>22</v>
      </c>
      <c r="B17" s="6" t="s">
        <v>15</v>
      </c>
      <c r="C17" s="7">
        <v>13.5</v>
      </c>
      <c r="D17" s="13"/>
      <c r="E17" s="14">
        <f t="shared" si="0"/>
        <v>0</v>
      </c>
    </row>
    <row r="18" spans="1:5" ht="17.25" customHeight="1" x14ac:dyDescent="0.2">
      <c r="A18" s="9" t="s">
        <v>23</v>
      </c>
      <c r="B18" s="6" t="s">
        <v>19</v>
      </c>
      <c r="C18" s="8">
        <v>36</v>
      </c>
      <c r="D18" s="13"/>
      <c r="E18" s="14">
        <f t="shared" si="0"/>
        <v>0</v>
      </c>
    </row>
    <row r="19" spans="1:5" ht="17.25" customHeight="1" x14ac:dyDescent="0.2">
      <c r="A19" s="11" t="s">
        <v>24</v>
      </c>
      <c r="B19" s="12"/>
      <c r="C19" s="12"/>
      <c r="D19" s="17"/>
      <c r="E19" s="18">
        <f>SUM(E6:E18)</f>
        <v>0</v>
      </c>
    </row>
    <row r="20" spans="1:5" ht="17.25" customHeight="1" x14ac:dyDescent="0.2">
      <c r="A20" s="2" t="s">
        <v>25</v>
      </c>
      <c r="B20" s="4"/>
      <c r="C20" s="4"/>
      <c r="D20" s="4"/>
      <c r="E20" s="4"/>
    </row>
    <row r="21" spans="1:5" ht="17.25" customHeight="1" x14ac:dyDescent="0.2">
      <c r="A21" s="2" t="s">
        <v>26</v>
      </c>
      <c r="B21" s="4"/>
      <c r="C21" s="4"/>
      <c r="D21" s="4"/>
      <c r="E21" s="4"/>
    </row>
    <row r="22" spans="1:5" ht="17.25" customHeight="1" x14ac:dyDescent="0.2">
      <c r="A22" s="5" t="s">
        <v>27</v>
      </c>
      <c r="B22" s="6" t="s">
        <v>19</v>
      </c>
      <c r="C22" s="8">
        <v>4</v>
      </c>
      <c r="D22" s="13"/>
      <c r="E22" s="14">
        <f>C22*D22</f>
        <v>0</v>
      </c>
    </row>
    <row r="23" spans="1:5" ht="34.5" customHeight="1" x14ac:dyDescent="0.2">
      <c r="A23" s="5" t="s">
        <v>28</v>
      </c>
      <c r="B23" s="6" t="s">
        <v>29</v>
      </c>
      <c r="C23" s="8">
        <v>4</v>
      </c>
      <c r="D23" s="13"/>
      <c r="E23" s="14">
        <f t="shared" ref="E23:E27" si="1">C23*D23</f>
        <v>0</v>
      </c>
    </row>
    <row r="24" spans="1:5" ht="17.25" customHeight="1" x14ac:dyDescent="0.2">
      <c r="A24" s="9" t="s">
        <v>30</v>
      </c>
      <c r="B24" s="6" t="s">
        <v>29</v>
      </c>
      <c r="C24" s="8">
        <v>4</v>
      </c>
      <c r="D24" s="13"/>
      <c r="E24" s="14">
        <f t="shared" si="1"/>
        <v>0</v>
      </c>
    </row>
    <row r="25" spans="1:5" ht="17.25" customHeight="1" x14ac:dyDescent="0.2">
      <c r="A25" s="5" t="s">
        <v>31</v>
      </c>
      <c r="B25" s="6" t="s">
        <v>19</v>
      </c>
      <c r="C25" s="8">
        <v>12</v>
      </c>
      <c r="D25" s="13"/>
      <c r="E25" s="14">
        <f t="shared" si="1"/>
        <v>0</v>
      </c>
    </row>
    <row r="26" spans="1:5" ht="17.25" customHeight="1" x14ac:dyDescent="0.2">
      <c r="A26" s="5" t="s">
        <v>32</v>
      </c>
      <c r="B26" s="6" t="s">
        <v>19</v>
      </c>
      <c r="C26" s="8">
        <v>12</v>
      </c>
      <c r="D26" s="13"/>
      <c r="E26" s="14">
        <f t="shared" si="1"/>
        <v>0</v>
      </c>
    </row>
    <row r="27" spans="1:5" ht="17.25" customHeight="1" x14ac:dyDescent="0.2">
      <c r="A27" s="5" t="s">
        <v>33</v>
      </c>
      <c r="B27" s="6" t="s">
        <v>19</v>
      </c>
      <c r="C27" s="8">
        <v>12</v>
      </c>
      <c r="D27" s="13"/>
      <c r="E27" s="14">
        <f t="shared" si="1"/>
        <v>0</v>
      </c>
    </row>
    <row r="28" spans="1:5" ht="17.25" customHeight="1" x14ac:dyDescent="0.2">
      <c r="A28" s="11" t="s">
        <v>34</v>
      </c>
      <c r="B28" s="12"/>
      <c r="C28" s="12"/>
      <c r="D28" s="17"/>
      <c r="E28" s="18">
        <f>SUM(E22:E27)</f>
        <v>0</v>
      </c>
    </row>
    <row r="29" spans="1:5" ht="34.5" customHeight="1" x14ac:dyDescent="0.2">
      <c r="A29" s="2" t="s">
        <v>35</v>
      </c>
      <c r="B29" s="4"/>
      <c r="C29" s="4"/>
      <c r="D29" s="19"/>
      <c r="E29" s="19"/>
    </row>
    <row r="30" spans="1:5" ht="17.25" customHeight="1" x14ac:dyDescent="0.2">
      <c r="A30" s="9" t="s">
        <v>36</v>
      </c>
      <c r="B30" s="6" t="s">
        <v>15</v>
      </c>
      <c r="C30" s="8">
        <v>195</v>
      </c>
      <c r="D30" s="13"/>
      <c r="E30" s="15">
        <f>C30*D30</f>
        <v>0</v>
      </c>
    </row>
    <row r="31" spans="1:5" ht="17.25" customHeight="1" x14ac:dyDescent="0.2">
      <c r="A31" s="5" t="s">
        <v>37</v>
      </c>
      <c r="B31" s="6" t="s">
        <v>13</v>
      </c>
      <c r="C31" s="8">
        <v>192</v>
      </c>
      <c r="D31" s="13"/>
      <c r="E31" s="15">
        <f>C31*D31</f>
        <v>0</v>
      </c>
    </row>
    <row r="32" spans="1:5" ht="17.25" customHeight="1" x14ac:dyDescent="0.2">
      <c r="A32" s="11" t="s">
        <v>38</v>
      </c>
      <c r="B32" s="12"/>
      <c r="C32" s="12"/>
      <c r="D32" s="17"/>
      <c r="E32" s="18">
        <f>SUM(E30:E31)</f>
        <v>0</v>
      </c>
    </row>
    <row r="33" spans="1:5" ht="34.5" customHeight="1" x14ac:dyDescent="0.2">
      <c r="A33" s="2" t="s">
        <v>39</v>
      </c>
      <c r="B33" s="4"/>
      <c r="C33" s="4"/>
      <c r="D33" s="19"/>
      <c r="E33" s="19"/>
    </row>
    <row r="34" spans="1:5" ht="34.5" customHeight="1" x14ac:dyDescent="0.2">
      <c r="A34" s="9" t="s">
        <v>40</v>
      </c>
      <c r="B34" s="6" t="s">
        <v>15</v>
      </c>
      <c r="C34" s="7">
        <v>47.5</v>
      </c>
      <c r="D34" s="13"/>
      <c r="E34" s="14">
        <f>C34*D34</f>
        <v>0</v>
      </c>
    </row>
    <row r="35" spans="1:5" ht="17.25" customHeight="1" x14ac:dyDescent="0.2">
      <c r="A35" s="9" t="s">
        <v>41</v>
      </c>
      <c r="B35" s="6" t="s">
        <v>15</v>
      </c>
      <c r="C35" s="7">
        <v>492.9</v>
      </c>
      <c r="D35" s="13"/>
      <c r="E35" s="14">
        <f>C35*D35</f>
        <v>0</v>
      </c>
    </row>
    <row r="36" spans="1:5" ht="17.25" customHeight="1" x14ac:dyDescent="0.2">
      <c r="A36" s="11" t="s">
        <v>42</v>
      </c>
      <c r="B36" s="12"/>
      <c r="C36" s="12"/>
      <c r="D36" s="17"/>
      <c r="E36" s="20">
        <f>SUM(E34:E35)</f>
        <v>0</v>
      </c>
    </row>
    <row r="37" spans="1:5" ht="34.5" customHeight="1" x14ac:dyDescent="0.2">
      <c r="A37" s="2" t="s">
        <v>43</v>
      </c>
      <c r="B37" s="4"/>
      <c r="C37" s="4"/>
      <c r="D37" s="19"/>
      <c r="E37" s="19"/>
    </row>
    <row r="38" spans="1:5" ht="17.25" customHeight="1" x14ac:dyDescent="0.2">
      <c r="A38" s="9" t="s">
        <v>44</v>
      </c>
      <c r="B38" s="6" t="s">
        <v>19</v>
      </c>
      <c r="C38" s="8">
        <v>3</v>
      </c>
      <c r="D38" s="13"/>
      <c r="E38" s="13">
        <f>C38*D38</f>
        <v>0</v>
      </c>
    </row>
    <row r="39" spans="1:5" ht="17.25" customHeight="1" x14ac:dyDescent="0.2">
      <c r="A39" s="5" t="s">
        <v>45</v>
      </c>
      <c r="B39" s="6" t="s">
        <v>19</v>
      </c>
      <c r="C39" s="8">
        <v>2</v>
      </c>
      <c r="D39" s="13"/>
      <c r="E39" s="13">
        <f>C39*D39</f>
        <v>0</v>
      </c>
    </row>
    <row r="40" spans="1:5" ht="17.25" customHeight="1" x14ac:dyDescent="0.2">
      <c r="A40" s="11" t="s">
        <v>46</v>
      </c>
      <c r="B40" s="12"/>
      <c r="C40" s="12"/>
      <c r="D40" s="17"/>
      <c r="E40" s="21">
        <f>SUM(E38:E39)</f>
        <v>0</v>
      </c>
    </row>
    <row r="41" spans="1:5" ht="17.25" customHeight="1" x14ac:dyDescent="0.2">
      <c r="A41" s="11" t="s">
        <v>47</v>
      </c>
      <c r="B41" s="12"/>
      <c r="C41" s="12"/>
      <c r="D41" s="17"/>
      <c r="E41" s="21"/>
    </row>
    <row r="42" spans="1:5" ht="98.1" customHeight="1" x14ac:dyDescent="0.2">
      <c r="A42" s="11" t="s">
        <v>48</v>
      </c>
      <c r="B42" s="12"/>
      <c r="C42" s="12"/>
      <c r="D42" s="17"/>
      <c r="E42" s="21">
        <f>E41+E40+E36+E32+E28+E19</f>
        <v>0</v>
      </c>
    </row>
    <row r="43" spans="1:5" ht="107.1" customHeight="1" x14ac:dyDescent="0.2"/>
  </sheetData>
  <mergeCells count="3">
    <mergeCell ref="A2:E2"/>
    <mergeCell ref="A3:E3"/>
    <mergeCell ref="A1:E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DEVIS DE REHABILITATION DE SDC AU CEM MANGACOUNDA.xlsx</dc:title>
  <dc:creator>HP</dc:creator>
  <cp:lastModifiedBy>Gianfranco Baccaro</cp:lastModifiedBy>
  <dcterms:created xsi:type="dcterms:W3CDTF">2026-01-23T18:58:16Z</dcterms:created>
  <dcterms:modified xsi:type="dcterms:W3CDTF">2026-02-14T17:24:12Z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2025-11-26T00:00:00Z</vt:filetime>
  </property>
  <property fmtid="{D5CDD505-2E9C-101B-9397-08002B2CF9AE}" pid="3" name="LastSaved">
    <vt:filetime>2026-01-23T00:00:00Z</vt:filetime>
  </property>
  <property fmtid="{D5CDD505-2E9C-101B-9397-08002B2CF9AE}" pid="4" name="Producer">
    <vt:lpwstr>Microsoft: Print To PDF</vt:lpwstr>
  </property>
</Properties>
</file>